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6\2 размещение\2_Лот Долота бу\2_Лот Долота бу\"/>
    </mc:Choice>
  </mc:AlternateContent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'!$A$5:$K$12</definedName>
    <definedName name="_xlnm.Print_Titles" localSheetId="0">'ПЕРЕЧЕНЬ '!$5:$5</definedName>
    <definedName name="_xlnm.Print_Area" localSheetId="0">'ПЕРЕЧЕНЬ '!$A$1:$M$14</definedName>
  </definedNames>
  <calcPr calcId="162913"/>
</workbook>
</file>

<file path=xl/calcChain.xml><?xml version="1.0" encoding="utf-8"?>
<calcChain xmlns="http://schemas.openxmlformats.org/spreadsheetml/2006/main">
  <c r="N7" i="5" l="1"/>
  <c r="N8" i="5"/>
  <c r="N9" i="5"/>
  <c r="N10" i="5"/>
  <c r="N11" i="5"/>
  <c r="N12" i="5"/>
  <c r="N6" i="5"/>
  <c r="N13" i="5" l="1"/>
  <c r="M13" i="5" l="1"/>
  <c r="H13" i="5" l="1"/>
</calcChain>
</file>

<file path=xl/sharedStrings.xml><?xml version="1.0" encoding="utf-8"?>
<sst xmlns="http://schemas.openxmlformats.org/spreadsheetml/2006/main" count="73" uniqueCount="29">
  <si>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</si>
  <si>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</si>
  <si>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</si>
  <si>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</si>
  <si>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</si>
  <si>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</si>
  <si>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</si>
  <si>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</si>
  <si>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</si>
  <si>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</si>
  <si>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</si>
  <si>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</si>
  <si>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</si>
  <si>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</si>
  <si>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ШТ</t>
  </si>
  <si>
    <t>НЕДЕЛИМЫЙ ЛОТ</t>
  </si>
  <si>
    <t>Состояние</t>
  </si>
  <si>
    <t>Долота б/у</t>
  </si>
  <si>
    <t>Долото 660 Y11С б/у</t>
  </si>
  <si>
    <t>Долото 139,7 R30AP б/у</t>
  </si>
  <si>
    <t>Долото 8-1/2" 216 EQH30R Halliburton б/у</t>
  </si>
  <si>
    <t>Долото 8 1/2" 215,9 HE55MRSV Varel б/у</t>
  </si>
  <si>
    <t>Долото 8-1/2" 215,9 HE44MRSV Varel б/у</t>
  </si>
  <si>
    <t>Долото 8-1/2" 215,9 HE34MRSV Varel б/у</t>
  </si>
  <si>
    <t>На всей поверхности долото присутствуют следы ржавчины и коррозии. 
Техническая документация отсутствует.</t>
  </si>
  <si>
    <t>Минимальная цена реализации за ЕИ, руб без НДС 
в г. Усть-Кут.</t>
  </si>
  <si>
    <t>Минимальная стоимость лота реализации, руб с НДС в г. Усть-Кут.</t>
  </si>
  <si>
    <t>Базис-поставки - Усть-Кут.</t>
  </si>
  <si>
    <t xml:space="preserve">Перечень актуальных и готовых к реализации неликвидных запасов МТР, находящихся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</si>
</sst>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  <protection locked="0"/>
    </xf>
    <xf numFmtId="4" fontId="11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8</xdr:col>
      <xdr:colOff>730704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3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E19" sqref="E19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9.28515625" style="4" customWidth="1"/>
    <col min="4" max="4" width="20" style="4" customWidth="1"/>
    <col min="5" max="5" width="34.7109375" style="4" customWidth="1"/>
    <col min="6" max="6" width="12.5703125" style="4" customWidth="1"/>
    <col min="7" max="7" width="39.85546875" style="5" customWidth="1"/>
    <col min="8" max="8" width="15" style="7" customWidth="1"/>
    <col min="9" max="9" width="12.7109375" style="2" customWidth="1"/>
    <col min="10" max="10" width="51.7109375" style="5" customWidth="1"/>
    <col min="11" max="11" width="38.5703125" style="5" customWidth="1"/>
    <col min="12" max="12" width="64.28515625" style="1" hidden="1" customWidth="1"/>
    <col min="13" max="13" width="24.7109375" style="1" customWidth="1"/>
    <col min="14" max="14" width="18.140625" style="1" customWidth="1"/>
    <col min="15" max="16384" width="9.140625" style="1"/>
  </cols>
  <sheetData>
    <row r="1" spans="1:14" ht="20.25" x14ac:dyDescent="0.2">
      <c r="K1" s="23" t="s">
        <v>0</v>
      </c>
      <c r="L1" s="23"/>
      <c r="M1" s="23"/>
    </row>
    <row r="2" spans="1:14" ht="15.75" x14ac:dyDescent="0.2">
      <c r="J2" s="6"/>
      <c r="K2" s="6"/>
    </row>
    <row r="3" spans="1:14" ht="50.45" customHeight="1" x14ac:dyDescent="0.2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ht="13.15" customHeight="1" x14ac:dyDescent="0.2"/>
    <row r="5" spans="1:14" s="3" customFormat="1" ht="85.5" customHeight="1" x14ac:dyDescent="0.2">
      <c r="A5" s="9" t="s">
        <v>6</v>
      </c>
      <c r="B5" s="14" t="s">
        <v>5</v>
      </c>
      <c r="C5" s="13" t="s">
        <v>1</v>
      </c>
      <c r="D5" s="13" t="s">
        <v>13</v>
      </c>
      <c r="E5" s="13" t="s">
        <v>11</v>
      </c>
      <c r="F5" s="13" t="s">
        <v>12</v>
      </c>
      <c r="G5" s="10" t="s">
        <v>7</v>
      </c>
      <c r="H5" s="11" t="s">
        <v>3</v>
      </c>
      <c r="I5" s="12" t="s">
        <v>2</v>
      </c>
      <c r="J5" s="12" t="s">
        <v>4</v>
      </c>
      <c r="K5" s="12" t="s">
        <v>8</v>
      </c>
      <c r="L5" s="12" t="s">
        <v>16</v>
      </c>
      <c r="M5" s="12" t="s">
        <v>25</v>
      </c>
      <c r="N5" s="12" t="s">
        <v>26</v>
      </c>
    </row>
    <row r="6" spans="1:14" s="3" customFormat="1" ht="45" x14ac:dyDescent="0.2">
      <c r="A6" s="16">
        <v>1</v>
      </c>
      <c r="B6" s="17" t="s">
        <v>10</v>
      </c>
      <c r="C6" s="15">
        <v>2</v>
      </c>
      <c r="D6" s="15" t="s">
        <v>15</v>
      </c>
      <c r="E6" s="17" t="s">
        <v>17</v>
      </c>
      <c r="F6" s="20">
        <v>10375483</v>
      </c>
      <c r="G6" s="21" t="s">
        <v>18</v>
      </c>
      <c r="H6" s="17">
        <v>1</v>
      </c>
      <c r="I6" s="17" t="s">
        <v>14</v>
      </c>
      <c r="J6" s="17" t="s">
        <v>9</v>
      </c>
      <c r="K6" s="17" t="s">
        <v>27</v>
      </c>
      <c r="L6" s="17" t="s">
        <v>24</v>
      </c>
      <c r="M6" s="19">
        <v>60000</v>
      </c>
      <c r="N6" s="19">
        <f>M6*1.22</f>
        <v>73200</v>
      </c>
    </row>
    <row r="7" spans="1:14" ht="45" x14ac:dyDescent="0.2">
      <c r="A7" s="16">
        <v>2</v>
      </c>
      <c r="B7" s="17" t="s">
        <v>10</v>
      </c>
      <c r="C7" s="15">
        <v>2</v>
      </c>
      <c r="D7" s="15" t="s">
        <v>15</v>
      </c>
      <c r="E7" s="17" t="s">
        <v>17</v>
      </c>
      <c r="F7" s="20">
        <v>10375798</v>
      </c>
      <c r="G7" s="21" t="s">
        <v>19</v>
      </c>
      <c r="H7" s="17">
        <v>1</v>
      </c>
      <c r="I7" s="17" t="s">
        <v>14</v>
      </c>
      <c r="J7" s="17" t="s">
        <v>9</v>
      </c>
      <c r="K7" s="17" t="s">
        <v>27</v>
      </c>
      <c r="L7" s="17" t="s">
        <v>24</v>
      </c>
      <c r="M7" s="19">
        <v>32000</v>
      </c>
      <c r="N7" s="19">
        <f t="shared" ref="N7:N12" si="0">M7*1.22</f>
        <v>39040</v>
      </c>
    </row>
    <row r="8" spans="1:14" ht="45" x14ac:dyDescent="0.2">
      <c r="A8" s="16">
        <v>3</v>
      </c>
      <c r="B8" s="17" t="s">
        <v>10</v>
      </c>
      <c r="C8" s="15">
        <v>2</v>
      </c>
      <c r="D8" s="15" t="s">
        <v>15</v>
      </c>
      <c r="E8" s="17" t="s">
        <v>17</v>
      </c>
      <c r="F8" s="20">
        <v>10375838</v>
      </c>
      <c r="G8" s="21" t="s">
        <v>20</v>
      </c>
      <c r="H8" s="17">
        <v>1</v>
      </c>
      <c r="I8" s="17" t="s">
        <v>14</v>
      </c>
      <c r="J8" s="17" t="s">
        <v>9</v>
      </c>
      <c r="K8" s="17" t="s">
        <v>27</v>
      </c>
      <c r="L8" s="17" t="s">
        <v>24</v>
      </c>
      <c r="M8" s="19">
        <v>48000</v>
      </c>
      <c r="N8" s="19">
        <f t="shared" si="0"/>
        <v>58560</v>
      </c>
    </row>
    <row r="9" spans="1:14" ht="45" x14ac:dyDescent="0.2">
      <c r="A9" s="16">
        <v>4</v>
      </c>
      <c r="B9" s="17" t="s">
        <v>10</v>
      </c>
      <c r="C9" s="15">
        <v>2</v>
      </c>
      <c r="D9" s="15" t="s">
        <v>15</v>
      </c>
      <c r="E9" s="17" t="s">
        <v>17</v>
      </c>
      <c r="F9" s="20">
        <v>10375857</v>
      </c>
      <c r="G9" s="21" t="s">
        <v>21</v>
      </c>
      <c r="H9" s="17">
        <v>1</v>
      </c>
      <c r="I9" s="17" t="s">
        <v>14</v>
      </c>
      <c r="J9" s="17" t="s">
        <v>9</v>
      </c>
      <c r="K9" s="17" t="s">
        <v>27</v>
      </c>
      <c r="L9" s="17" t="s">
        <v>24</v>
      </c>
      <c r="M9" s="19">
        <v>48000</v>
      </c>
      <c r="N9" s="19">
        <f t="shared" si="0"/>
        <v>58560</v>
      </c>
    </row>
    <row r="10" spans="1:14" ht="45" x14ac:dyDescent="0.2">
      <c r="A10" s="16">
        <v>5</v>
      </c>
      <c r="B10" s="17" t="s">
        <v>10</v>
      </c>
      <c r="C10" s="15">
        <v>2</v>
      </c>
      <c r="D10" s="15" t="s">
        <v>15</v>
      </c>
      <c r="E10" s="17" t="s">
        <v>17</v>
      </c>
      <c r="F10" s="20">
        <v>10375858</v>
      </c>
      <c r="G10" s="21" t="s">
        <v>22</v>
      </c>
      <c r="H10" s="17">
        <v>1</v>
      </c>
      <c r="I10" s="17" t="s">
        <v>14</v>
      </c>
      <c r="J10" s="17" t="s">
        <v>9</v>
      </c>
      <c r="K10" s="17" t="s">
        <v>27</v>
      </c>
      <c r="L10" s="17" t="s">
        <v>24</v>
      </c>
      <c r="M10" s="19">
        <v>40000</v>
      </c>
      <c r="N10" s="19">
        <f t="shared" si="0"/>
        <v>48800</v>
      </c>
    </row>
    <row r="11" spans="1:14" ht="45" x14ac:dyDescent="0.2">
      <c r="A11" s="16">
        <v>6</v>
      </c>
      <c r="B11" s="17" t="s">
        <v>10</v>
      </c>
      <c r="C11" s="15">
        <v>2</v>
      </c>
      <c r="D11" s="15" t="s">
        <v>15</v>
      </c>
      <c r="E11" s="17" t="s">
        <v>17</v>
      </c>
      <c r="F11" s="20">
        <v>10375859</v>
      </c>
      <c r="G11" s="21" t="s">
        <v>23</v>
      </c>
      <c r="H11" s="17">
        <v>1</v>
      </c>
      <c r="I11" s="17" t="s">
        <v>14</v>
      </c>
      <c r="J11" s="17" t="s">
        <v>9</v>
      </c>
      <c r="K11" s="17" t="s">
        <v>27</v>
      </c>
      <c r="L11" s="17" t="s">
        <v>24</v>
      </c>
      <c r="M11" s="19">
        <v>26000</v>
      </c>
      <c r="N11" s="19">
        <f t="shared" si="0"/>
        <v>31720</v>
      </c>
    </row>
    <row r="12" spans="1:14" ht="45" x14ac:dyDescent="0.2">
      <c r="A12" s="16">
        <v>7</v>
      </c>
      <c r="B12" s="17" t="s">
        <v>10</v>
      </c>
      <c r="C12" s="15">
        <v>2</v>
      </c>
      <c r="D12" s="15" t="s">
        <v>15</v>
      </c>
      <c r="E12" s="17" t="s">
        <v>17</v>
      </c>
      <c r="F12" s="20">
        <v>10375859</v>
      </c>
      <c r="G12" s="21" t="s">
        <v>23</v>
      </c>
      <c r="H12" s="17">
        <v>1</v>
      </c>
      <c r="I12" s="17" t="s">
        <v>14</v>
      </c>
      <c r="J12" s="17" t="s">
        <v>9</v>
      </c>
      <c r="K12" s="17" t="s">
        <v>27</v>
      </c>
      <c r="L12" s="17" t="s">
        <v>24</v>
      </c>
      <c r="M12" s="19">
        <v>37000</v>
      </c>
      <c r="N12" s="19">
        <f t="shared" si="0"/>
        <v>45140</v>
      </c>
    </row>
    <row r="13" spans="1:14" ht="14.25" x14ac:dyDescent="0.2">
      <c r="H13" s="18">
        <f>SUM(H6:H12)</f>
        <v>7</v>
      </c>
      <c r="I13" s="18" t="s">
        <v>14</v>
      </c>
      <c r="M13" s="22">
        <f>SUM(M6:M12)</f>
        <v>291000</v>
      </c>
      <c r="N13" s="22">
        <f>SUM(N6:N12)</f>
        <v>355020</v>
      </c>
    </row>
  </sheetData>
  <autoFilter ref="A5:K12"/>
  <mergeCells count="2">
    <mergeCell ref="K1:M1"/>
    <mergeCell ref="A3:M3"/>
  </mergeCells>
  <dataValidations count="1">
    <dataValidation type="textLength" operator="lessThanOrEqual" allowBlank="1" showInputMessage="1" showErrorMessage="1" sqref="F6:F12">
      <formula1>18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2017-04-03T12:52:28Z</cp:lastPrinted>
  <dcterms:created xsi:type="dcterms:W3CDTF">2015-09-14T07:23:07Z</dcterms:created>
  <dcterms:modified xsi:type="dcterms:W3CDTF">2026-02-19T09:14:31Z</dcterms:modified>
</cp:coreProperties>
</file>